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60"/>
  </bookViews>
  <sheets>
    <sheet name="ANEXO M" sheetId="2" r:id="rId1"/>
    <sheet name="ANEXO M-I" sheetId="7" r:id="rId2"/>
  </sheets>
  <definedNames>
    <definedName name="_xlnm._FilterDatabase" localSheetId="0" hidden="1">'ANEXO M'!$B$3:$L$52</definedName>
    <definedName name="_xlnm.Print_Area" localSheetId="0">'ANEXO M'!$A$1:$L$52</definedName>
    <definedName name="_xlnm.Print_Area" localSheetId="1">'ANEXO M-I'!$A$1:$F$6</definedName>
    <definedName name="_xlnm.Print_Titles" localSheetId="0">'ANEXO M'!$1:$3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</calcChain>
</file>

<file path=xl/sharedStrings.xml><?xml version="1.0" encoding="utf-8"?>
<sst xmlns="http://schemas.openxmlformats.org/spreadsheetml/2006/main" count="88" uniqueCount="87">
  <si>
    <t>Hospital General Irapuato</t>
  </si>
  <si>
    <t xml:space="preserve">Hospital Comunitario Romita </t>
  </si>
  <si>
    <t>Aspirador gástrico para succión continua e intermitente</t>
  </si>
  <si>
    <t>Banqueta de altura</t>
  </si>
  <si>
    <t>Báscula electrónica con estadímetro</t>
  </si>
  <si>
    <t>Báscula electrónica con infantómetro</t>
  </si>
  <si>
    <t>Cama clínica múltiples posiciones para paciente adulto (eléctrica)</t>
  </si>
  <si>
    <t>Cama cuna pediátrica eléctrica</t>
  </si>
  <si>
    <t>Campana de flujo laminar vertical</t>
  </si>
  <si>
    <t>Capnógrafo con oxímetro (de mano) 19</t>
  </si>
  <si>
    <t>Cardiotocógrafo</t>
  </si>
  <si>
    <t>Carro camilla para adulto</t>
  </si>
  <si>
    <t>Carro para curaciones</t>
  </si>
  <si>
    <t>Carro para ropa sucia</t>
  </si>
  <si>
    <t>Carro porta expedientes</t>
  </si>
  <si>
    <t>Carro rojo con equipo completo para reanimación con desfibrilador-monitor-marcapaso</t>
  </si>
  <si>
    <t>Electrocardiógrafo multicanal con interpretación</t>
  </si>
  <si>
    <t>Esfigmomanómetro aneroide portátil (pedestal universal)</t>
  </si>
  <si>
    <t>Esterilizador de vapor autogenerado 250L</t>
  </si>
  <si>
    <t>5310</t>
  </si>
  <si>
    <t>Estetoscopio de cápsula doble (adulto)</t>
  </si>
  <si>
    <t>Estuche de diagnóstico básico</t>
  </si>
  <si>
    <t>Exoftalmómetro de prismas</t>
  </si>
  <si>
    <t>Flujómetro de pared (0-15LPM)</t>
  </si>
  <si>
    <t>Fonodetector portátil de latidos fetales</t>
  </si>
  <si>
    <t>Incubadora bacteriológica</t>
  </si>
  <si>
    <t>Lámpara de examinación con fuente de luz de fibra óptica (LED)</t>
  </si>
  <si>
    <t>Lámpara quirúrgica sencilla (LED)</t>
  </si>
  <si>
    <t>Lavador desinfector de cómodos de vapor autogenerado</t>
  </si>
  <si>
    <t>Mesa mayo</t>
  </si>
  <si>
    <t>Mesa para rehidratación</t>
  </si>
  <si>
    <t>Mesa Pasteur</t>
  </si>
  <si>
    <t>Mesa puente</t>
  </si>
  <si>
    <t>Mesa universal para exploración</t>
  </si>
  <si>
    <t>Monitor de signos vitales avanzado (universal)</t>
  </si>
  <si>
    <t>Monitor de signos vitales básico (universal)</t>
  </si>
  <si>
    <t>Negatoscopio LED (doble)</t>
  </si>
  <si>
    <t>Oxímetro de pulso de mesa</t>
  </si>
  <si>
    <t>Portavenoclisis rodable</t>
  </si>
  <si>
    <t>Selladora térmica para bolsas de esterilización</t>
  </si>
  <si>
    <t>Set instrumental asepxia</t>
  </si>
  <si>
    <t>Set instrumental curación</t>
  </si>
  <si>
    <t>Set instrumental retirar puntos</t>
  </si>
  <si>
    <t>Set instrumental sutura</t>
  </si>
  <si>
    <t>Silla de ruedas plegable con elevapiernas</t>
  </si>
  <si>
    <t>Sistema aspiración secreciones tromba pared</t>
  </si>
  <si>
    <t>Sistema para aspiración para secreciones (vacuómetro)</t>
  </si>
  <si>
    <t>Transiluminador venoso</t>
  </si>
  <si>
    <t>Ultrasonógrafo (color básico)</t>
  </si>
  <si>
    <t>DRM</t>
  </si>
  <si>
    <t>Mesa para exploración de uso rudo</t>
  </si>
  <si>
    <t>Lámpara con lupa de tres dioptrías</t>
  </si>
  <si>
    <t>SOLPED</t>
  </si>
  <si>
    <t>POSICION</t>
  </si>
  <si>
    <t xml:space="preserve">DESCRIPCIÓN DEL BIEN </t>
  </si>
  <si>
    <t>NUMERO DE MATERIAL</t>
  </si>
  <si>
    <t>HOSPITAL GENERAL IRAPUATO</t>
  </si>
  <si>
    <t>TOTALES</t>
  </si>
  <si>
    <t xml:space="preserve">HOSPITAL COMUNITARIO ROMITA </t>
  </si>
  <si>
    <t>Unidad Responsable</t>
  </si>
  <si>
    <t xml:space="preserve">Nombre del responsable </t>
  </si>
  <si>
    <t xml:space="preserve">RFC del responsable </t>
  </si>
  <si>
    <t xml:space="preserve">Correo electronico </t>
  </si>
  <si>
    <t>Telefono</t>
  </si>
  <si>
    <t>Domicilio</t>
  </si>
  <si>
    <t>(462) 624 2257
(462) 635 8900
(462) 590 8360</t>
  </si>
  <si>
    <t>Calle Reverte Mexicano 1959, Fracc. Viveros RevoluciónIrapuato, Guanajuato. CP 36520</t>
  </si>
  <si>
    <t>SAJU591111DK9</t>
  </si>
  <si>
    <t xml:space="preserve">
Dr. Juan Enrique Sánchez
LRI Eréndira Domínguez Díaz</t>
  </si>
  <si>
    <t>jensanchez@guanajuato.gob.mx
admonhgi@guanajuato.gob.mx</t>
  </si>
  <si>
    <t>DEJM8320214716</t>
  </si>
  <si>
    <t>Dra. Martha Angélica Delgado Juárez
C.P. Paulino López Parada</t>
  </si>
  <si>
    <t>mdelgadoju@guanajauto.gob.mx
plopezp@guanajuato.gob.mx</t>
  </si>
  <si>
    <t>(432) 745 2022
(432) 745 2193
(432) 100 8228</t>
  </si>
  <si>
    <t>Encino #63, Colonia campo verde. C.P. 36206. Romita, Guanajuato.</t>
  </si>
  <si>
    <t>Unidad rx digital (cielítica)</t>
  </si>
  <si>
    <t>HOSPITAL GENERAL CELAYA</t>
  </si>
  <si>
    <t xml:space="preserve">PARTIDA </t>
  </si>
  <si>
    <t>PARTIDA ANEXO II</t>
  </si>
  <si>
    <t>Hospital General Celaya</t>
  </si>
  <si>
    <t xml:space="preserve">Dr. Juan Silvestre Gutierrez Campos
Lic. Flor de María Moreno Hernández </t>
  </si>
  <si>
    <t>hgc_direccion@guanajuato.gob.mx 
jsgutierrez@guanajuato.gob.mx
fmorenoh@guanajuato.gob.mx</t>
  </si>
  <si>
    <t>(461) 614 0001 
(461) 614 4212</t>
  </si>
  <si>
    <t>Gobernador Víctor Lisaldi esq. Juan B. Castellazo, Col. Valle del Real
Celaya, Guanajuato, CP 38020</t>
  </si>
  <si>
    <t>GUCJ530918FP7</t>
  </si>
  <si>
    <t>Licitación Pública Nacional Presencial No. 40051001-064-23 (CAGEG-064/2023), para la Adquisición de Equipo e Instrumental médico y de laboratorio
ANEXO M-I
DIRECCIONES DE ENTREGA</t>
  </si>
  <si>
    <t>Licitación Pública Nacional Presencial No. 40051001-064-23 (CAGEG-064/2023), para la Adquisición de Equipo e Instrumental médico y de laboratorio
ANEXO M
 MATRIZ DE DISTRIBUCION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</si>
</sst>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5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0" fontId="6" fillId="0" borderId="1" xfId="5" applyBorder="1" applyAlignment="1">
      <alignment vertical="center" wrapText="1"/>
    </xf>
    <xf numFmtId="0" fontId="8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0" xfId="0" applyFont="1"/>
    <xf numFmtId="12" fontId="8" fillId="0" borderId="4" xfId="1" applyNumberFormat="1" applyFont="1" applyBorder="1" applyAlignment="1">
      <alignment vertical="center"/>
    </xf>
    <xf numFmtId="0" fontId="3" fillId="0" borderId="0" xfId="0" applyFont="1"/>
    <xf numFmtId="0" fontId="0" fillId="0" borderId="0" xfId="0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6">
    <cellStyle name="Hipervínculo" xfId="5" builtinId="8"/>
    <cellStyle name="Moneda 2" xfId="4"/>
    <cellStyle name="Normal" xfId="0" builtinId="0"/>
    <cellStyle name="Normal 2" xfId="2"/>
    <cellStyle name="Normal 2 2" xfId="3"/>
    <cellStyle name="Normal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delgadoju@guanajau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zoomScale="70" zoomScaleNormal="70" workbookViewId="0">
      <selection activeCell="A11" sqref="A11"/>
    </sheetView>
  </sheetViews>
  <sheetFormatPr baseColWidth="10" defaultRowHeight="15" x14ac:dyDescent="0.25"/>
  <cols>
    <col min="1" max="1" width="12.42578125" bestFit="1" customWidth="1"/>
    <col min="2" max="2" width="17.140625" customWidth="1"/>
    <col min="3" max="3" width="6.85546875" customWidth="1"/>
    <col min="4" max="4" width="12" customWidth="1"/>
    <col min="5" max="5" width="16" customWidth="1"/>
    <col min="6" max="6" width="16.85546875" style="16" bestFit="1" customWidth="1"/>
    <col min="7" max="7" width="75.85546875" customWidth="1"/>
    <col min="8" max="8" width="12.85546875" customWidth="1"/>
    <col min="9" max="12" width="22.42578125" customWidth="1"/>
  </cols>
  <sheetData>
    <row r="1" spans="1:12" ht="30.75" customHeight="1" x14ac:dyDescent="0.25">
      <c r="B1" s="22" t="s">
        <v>86</v>
      </c>
      <c r="C1" s="23"/>
      <c r="D1" s="23"/>
      <c r="E1" s="23"/>
      <c r="F1" s="23"/>
      <c r="G1" s="23"/>
      <c r="H1" s="23"/>
      <c r="I1" s="23"/>
      <c r="J1" s="23"/>
      <c r="K1" s="23"/>
    </row>
    <row r="2" spans="1:12" ht="45.75" customHeight="1" thickBot="1" x14ac:dyDescent="0.3"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2" ht="74.25" customHeight="1" x14ac:dyDescent="0.25">
      <c r="A3" s="2" t="s">
        <v>49</v>
      </c>
      <c r="B3" s="1" t="s">
        <v>52</v>
      </c>
      <c r="C3" s="2" t="s">
        <v>53</v>
      </c>
      <c r="D3" s="2" t="s">
        <v>77</v>
      </c>
      <c r="E3" s="4" t="s">
        <v>55</v>
      </c>
      <c r="F3" s="4" t="s">
        <v>55</v>
      </c>
      <c r="G3" s="3" t="s">
        <v>54</v>
      </c>
      <c r="H3" s="2" t="s">
        <v>78</v>
      </c>
      <c r="I3" s="4" t="s">
        <v>58</v>
      </c>
      <c r="J3" s="4" t="s">
        <v>56</v>
      </c>
      <c r="K3" s="4" t="s">
        <v>76</v>
      </c>
      <c r="L3" s="5" t="s">
        <v>57</v>
      </c>
    </row>
    <row r="4" spans="1:12" s="13" customFormat="1" ht="34.5" customHeight="1" x14ac:dyDescent="0.25">
      <c r="A4" s="10">
        <v>430</v>
      </c>
      <c r="B4" s="10">
        <v>190042433</v>
      </c>
      <c r="C4" s="10">
        <v>10</v>
      </c>
      <c r="D4" s="11">
        <v>5310</v>
      </c>
      <c r="E4" s="10">
        <v>50531949</v>
      </c>
      <c r="F4" s="18">
        <v>531000000228</v>
      </c>
      <c r="G4" s="12" t="s">
        <v>2</v>
      </c>
      <c r="H4" s="11">
        <v>1</v>
      </c>
      <c r="I4" s="10">
        <v>3</v>
      </c>
      <c r="J4" s="10"/>
      <c r="K4" s="10"/>
      <c r="L4" s="10">
        <v>3</v>
      </c>
    </row>
    <row r="5" spans="1:12" s="13" customFormat="1" ht="24" customHeight="1" x14ac:dyDescent="0.25">
      <c r="A5" s="10">
        <v>430</v>
      </c>
      <c r="B5" s="10">
        <v>190042433</v>
      </c>
      <c r="C5" s="10">
        <v>20</v>
      </c>
      <c r="D5" s="11">
        <v>5310</v>
      </c>
      <c r="E5" s="10">
        <v>50531609</v>
      </c>
      <c r="F5" s="18">
        <v>531000000770</v>
      </c>
      <c r="G5" s="12" t="s">
        <v>3</v>
      </c>
      <c r="H5" s="11">
        <v>2</v>
      </c>
      <c r="I5" s="10">
        <v>16</v>
      </c>
      <c r="J5" s="10"/>
      <c r="K5" s="10"/>
      <c r="L5" s="10">
        <v>16</v>
      </c>
    </row>
    <row r="6" spans="1:12" s="13" customFormat="1" ht="24" customHeight="1" x14ac:dyDescent="0.25">
      <c r="A6" s="10">
        <v>430</v>
      </c>
      <c r="B6" s="10">
        <v>190042433</v>
      </c>
      <c r="C6" s="10">
        <v>30</v>
      </c>
      <c r="D6" s="11">
        <v>5310</v>
      </c>
      <c r="E6" s="10">
        <v>50531498</v>
      </c>
      <c r="F6" s="18">
        <v>531000000671</v>
      </c>
      <c r="G6" s="12" t="s">
        <v>4</v>
      </c>
      <c r="H6" s="11">
        <v>3</v>
      </c>
      <c r="I6" s="10">
        <v>5</v>
      </c>
      <c r="J6" s="10"/>
      <c r="K6" s="10"/>
      <c r="L6" s="10">
        <v>5</v>
      </c>
    </row>
    <row r="7" spans="1:12" s="13" customFormat="1" ht="24" customHeight="1" x14ac:dyDescent="0.25">
      <c r="A7" s="10">
        <v>430</v>
      </c>
      <c r="B7" s="10">
        <v>190042433</v>
      </c>
      <c r="C7" s="10">
        <v>40</v>
      </c>
      <c r="D7" s="11">
        <v>5310</v>
      </c>
      <c r="E7" s="10">
        <v>50531612</v>
      </c>
      <c r="F7" s="18">
        <v>531000000773</v>
      </c>
      <c r="G7" s="12" t="s">
        <v>5</v>
      </c>
      <c r="H7" s="11">
        <v>4</v>
      </c>
      <c r="I7" s="10">
        <v>2</v>
      </c>
      <c r="J7" s="10"/>
      <c r="K7" s="10"/>
      <c r="L7" s="10">
        <v>2</v>
      </c>
    </row>
    <row r="8" spans="1:12" s="13" customFormat="1" ht="24" customHeight="1" x14ac:dyDescent="0.25">
      <c r="A8" s="10">
        <v>430</v>
      </c>
      <c r="B8" s="10">
        <v>190042433</v>
      </c>
      <c r="C8" s="10">
        <v>50</v>
      </c>
      <c r="D8" s="11">
        <v>5310</v>
      </c>
      <c r="E8" s="10">
        <v>50532228</v>
      </c>
      <c r="F8" s="18">
        <v>531000000428</v>
      </c>
      <c r="G8" s="12" t="s">
        <v>6</v>
      </c>
      <c r="H8" s="11">
        <v>5</v>
      </c>
      <c r="I8" s="10">
        <v>12</v>
      </c>
      <c r="J8" s="10"/>
      <c r="K8" s="10"/>
      <c r="L8" s="10">
        <v>12</v>
      </c>
    </row>
    <row r="9" spans="1:12" s="13" customFormat="1" ht="24" customHeight="1" x14ac:dyDescent="0.25">
      <c r="A9" s="10">
        <v>430</v>
      </c>
      <c r="B9" s="10">
        <v>190042433</v>
      </c>
      <c r="C9" s="10">
        <v>60</v>
      </c>
      <c r="D9" s="11">
        <v>5310</v>
      </c>
      <c r="E9" s="10">
        <v>50532314</v>
      </c>
      <c r="F9" s="18">
        <v>531000000484</v>
      </c>
      <c r="G9" s="12" t="s">
        <v>7</v>
      </c>
      <c r="H9" s="11">
        <v>6</v>
      </c>
      <c r="I9" s="10">
        <v>2</v>
      </c>
      <c r="J9" s="10"/>
      <c r="K9" s="10"/>
      <c r="L9" s="10">
        <v>2</v>
      </c>
    </row>
    <row r="10" spans="1:12" s="13" customFormat="1" ht="24" customHeight="1" x14ac:dyDescent="0.25">
      <c r="A10" s="10">
        <v>430</v>
      </c>
      <c r="B10" s="10">
        <v>190042433</v>
      </c>
      <c r="C10" s="10">
        <v>70</v>
      </c>
      <c r="D10" s="11">
        <v>5310</v>
      </c>
      <c r="E10" s="10">
        <v>50531961</v>
      </c>
      <c r="F10" s="18">
        <v>531000000240</v>
      </c>
      <c r="G10" s="12" t="s">
        <v>8</v>
      </c>
      <c r="H10" s="11">
        <v>7</v>
      </c>
      <c r="I10" s="10">
        <v>1</v>
      </c>
      <c r="J10" s="10"/>
      <c r="K10" s="10"/>
      <c r="L10" s="10">
        <v>1</v>
      </c>
    </row>
    <row r="11" spans="1:12" s="13" customFormat="1" ht="24" customHeight="1" x14ac:dyDescent="0.25">
      <c r="A11" s="10">
        <v>430</v>
      </c>
      <c r="B11" s="10">
        <v>190042433</v>
      </c>
      <c r="C11" s="10">
        <v>80</v>
      </c>
      <c r="D11" s="11">
        <v>5310</v>
      </c>
      <c r="E11" s="10">
        <v>50531967</v>
      </c>
      <c r="F11" s="18">
        <v>531000000246</v>
      </c>
      <c r="G11" s="12" t="s">
        <v>9</v>
      </c>
      <c r="H11" s="11">
        <v>8</v>
      </c>
      <c r="I11" s="10">
        <v>2</v>
      </c>
      <c r="J11" s="10"/>
      <c r="K11" s="10"/>
      <c r="L11" s="10">
        <v>2</v>
      </c>
    </row>
    <row r="12" spans="1:12" s="13" customFormat="1" ht="24" customHeight="1" x14ac:dyDescent="0.25">
      <c r="A12" s="10">
        <v>430</v>
      </c>
      <c r="B12" s="10">
        <v>190042433</v>
      </c>
      <c r="C12" s="10">
        <v>90</v>
      </c>
      <c r="D12" s="11">
        <v>5310</v>
      </c>
      <c r="E12" s="10">
        <v>50531768</v>
      </c>
      <c r="F12" s="18">
        <v>531000000909</v>
      </c>
      <c r="G12" s="12" t="s">
        <v>10</v>
      </c>
      <c r="H12" s="11">
        <v>9</v>
      </c>
      <c r="I12" s="10">
        <v>2</v>
      </c>
      <c r="J12" s="10"/>
      <c r="K12" s="10"/>
      <c r="L12" s="10">
        <v>2</v>
      </c>
    </row>
    <row r="13" spans="1:12" s="13" customFormat="1" ht="24" customHeight="1" x14ac:dyDescent="0.25">
      <c r="A13" s="10">
        <v>430</v>
      </c>
      <c r="B13" s="10">
        <v>190042433</v>
      </c>
      <c r="C13" s="10">
        <v>100</v>
      </c>
      <c r="D13" s="11">
        <v>5310</v>
      </c>
      <c r="E13" s="10">
        <v>50532229</v>
      </c>
      <c r="F13" s="18">
        <v>531000000429</v>
      </c>
      <c r="G13" s="12" t="s">
        <v>11</v>
      </c>
      <c r="H13" s="11">
        <v>10</v>
      </c>
      <c r="I13" s="10">
        <v>7</v>
      </c>
      <c r="J13" s="10"/>
      <c r="K13" s="10"/>
      <c r="L13" s="10">
        <v>7</v>
      </c>
    </row>
    <row r="14" spans="1:12" s="13" customFormat="1" ht="24" customHeight="1" x14ac:dyDescent="0.25">
      <c r="A14" s="10">
        <v>430</v>
      </c>
      <c r="B14" s="10">
        <v>190042433</v>
      </c>
      <c r="C14" s="10">
        <v>110</v>
      </c>
      <c r="D14" s="11">
        <v>5310</v>
      </c>
      <c r="E14" s="10">
        <v>50531595</v>
      </c>
      <c r="F14" s="18">
        <v>531000000756</v>
      </c>
      <c r="G14" s="12" t="s">
        <v>12</v>
      </c>
      <c r="H14" s="11">
        <v>11</v>
      </c>
      <c r="I14" s="10">
        <v>5</v>
      </c>
      <c r="J14" s="10"/>
      <c r="K14" s="10"/>
      <c r="L14" s="10">
        <v>5</v>
      </c>
    </row>
    <row r="15" spans="1:12" s="13" customFormat="1" ht="24" customHeight="1" x14ac:dyDescent="0.25">
      <c r="A15" s="10">
        <v>430</v>
      </c>
      <c r="B15" s="10">
        <v>190042433</v>
      </c>
      <c r="C15" s="10">
        <v>120</v>
      </c>
      <c r="D15" s="11">
        <v>5310</v>
      </c>
      <c r="E15" s="10">
        <v>50531605</v>
      </c>
      <c r="F15" s="18">
        <v>531000000766</v>
      </c>
      <c r="G15" s="12" t="s">
        <v>13</v>
      </c>
      <c r="H15" s="11">
        <v>12</v>
      </c>
      <c r="I15" s="10">
        <v>4</v>
      </c>
      <c r="J15" s="10"/>
      <c r="K15" s="10"/>
      <c r="L15" s="10">
        <v>3</v>
      </c>
    </row>
    <row r="16" spans="1:12" s="13" customFormat="1" ht="24" customHeight="1" x14ac:dyDescent="0.25">
      <c r="A16" s="10">
        <v>430</v>
      </c>
      <c r="B16" s="10">
        <v>190042433</v>
      </c>
      <c r="C16" s="10">
        <v>130</v>
      </c>
      <c r="D16" s="11">
        <v>5310</v>
      </c>
      <c r="E16" s="10">
        <v>50531605</v>
      </c>
      <c r="F16" s="18">
        <v>531000000757</v>
      </c>
      <c r="G16" s="12" t="s">
        <v>14</v>
      </c>
      <c r="H16" s="11">
        <v>13</v>
      </c>
      <c r="I16" s="10">
        <v>2</v>
      </c>
      <c r="J16" s="10"/>
      <c r="K16" s="10"/>
      <c r="L16" s="10">
        <v>4</v>
      </c>
    </row>
    <row r="17" spans="1:12" s="13" customFormat="1" ht="54" customHeight="1" x14ac:dyDescent="0.25">
      <c r="A17" s="10">
        <v>430</v>
      </c>
      <c r="B17" s="10">
        <v>190042433</v>
      </c>
      <c r="C17" s="10">
        <v>140</v>
      </c>
      <c r="D17" s="11">
        <v>5310</v>
      </c>
      <c r="E17" s="10">
        <v>50532231</v>
      </c>
      <c r="F17" s="18">
        <v>531000000431</v>
      </c>
      <c r="G17" s="12" t="s">
        <v>15</v>
      </c>
      <c r="H17" s="11">
        <v>14</v>
      </c>
      <c r="I17" s="10">
        <v>2</v>
      </c>
      <c r="J17" s="10"/>
      <c r="K17" s="10"/>
      <c r="L17" s="10">
        <v>2</v>
      </c>
    </row>
    <row r="18" spans="1:12" s="13" customFormat="1" ht="24" customHeight="1" x14ac:dyDescent="0.25">
      <c r="A18" s="10">
        <v>430</v>
      </c>
      <c r="B18" s="10">
        <v>190042433</v>
      </c>
      <c r="C18" s="10">
        <v>150</v>
      </c>
      <c r="D18" s="11">
        <v>5310</v>
      </c>
      <c r="E18" s="10">
        <v>50531960</v>
      </c>
      <c r="F18" s="18">
        <v>531000000239</v>
      </c>
      <c r="G18" s="12" t="s">
        <v>16</v>
      </c>
      <c r="H18" s="11">
        <v>15</v>
      </c>
      <c r="I18" s="10">
        <v>2</v>
      </c>
      <c r="J18" s="10"/>
      <c r="K18" s="10"/>
      <c r="L18" s="10">
        <v>2</v>
      </c>
    </row>
    <row r="19" spans="1:12" s="13" customFormat="1" ht="24" customHeight="1" x14ac:dyDescent="0.25">
      <c r="A19" s="10">
        <v>430</v>
      </c>
      <c r="B19" s="10">
        <v>190042433</v>
      </c>
      <c r="C19" s="10">
        <v>160</v>
      </c>
      <c r="D19" s="11">
        <v>5310</v>
      </c>
      <c r="E19" s="10">
        <v>50531621</v>
      </c>
      <c r="F19" s="18">
        <v>531000000782</v>
      </c>
      <c r="G19" s="12" t="s">
        <v>17</v>
      </c>
      <c r="H19" s="11">
        <v>16</v>
      </c>
      <c r="I19" s="10">
        <v>8</v>
      </c>
      <c r="J19" s="10"/>
      <c r="K19" s="10"/>
      <c r="L19" s="10">
        <v>8</v>
      </c>
    </row>
    <row r="20" spans="1:12" s="13" customFormat="1" ht="24" customHeight="1" x14ac:dyDescent="0.25">
      <c r="A20" s="10">
        <v>430</v>
      </c>
      <c r="B20" s="10">
        <v>190042433</v>
      </c>
      <c r="C20" s="10">
        <v>170</v>
      </c>
      <c r="D20" s="11" t="s">
        <v>19</v>
      </c>
      <c r="E20" s="10">
        <v>50531187</v>
      </c>
      <c r="F20" s="18">
        <v>531000001374</v>
      </c>
      <c r="G20" s="12" t="s">
        <v>18</v>
      </c>
      <c r="H20" s="11">
        <v>17</v>
      </c>
      <c r="I20" s="10">
        <v>1</v>
      </c>
      <c r="J20" s="10"/>
      <c r="K20" s="10"/>
      <c r="L20" s="10">
        <v>1</v>
      </c>
    </row>
    <row r="21" spans="1:12" s="13" customFormat="1" ht="24" customHeight="1" x14ac:dyDescent="0.25">
      <c r="A21" s="10">
        <v>430</v>
      </c>
      <c r="B21" s="10">
        <v>190042433</v>
      </c>
      <c r="C21" s="10">
        <v>180</v>
      </c>
      <c r="D21" s="11">
        <v>5310</v>
      </c>
      <c r="E21" s="10">
        <v>50531625</v>
      </c>
      <c r="F21" s="18">
        <v>531000000786</v>
      </c>
      <c r="G21" s="12" t="s">
        <v>20</v>
      </c>
      <c r="H21" s="11">
        <v>18</v>
      </c>
      <c r="I21" s="10">
        <v>11</v>
      </c>
      <c r="J21" s="10"/>
      <c r="K21" s="10"/>
      <c r="L21" s="10">
        <v>11</v>
      </c>
    </row>
    <row r="22" spans="1:12" s="13" customFormat="1" ht="24" customHeight="1" x14ac:dyDescent="0.25">
      <c r="A22" s="10">
        <v>430</v>
      </c>
      <c r="B22" s="10">
        <v>190042433</v>
      </c>
      <c r="C22" s="10">
        <v>190</v>
      </c>
      <c r="D22" s="11">
        <v>5310</v>
      </c>
      <c r="E22" s="10">
        <v>50531626</v>
      </c>
      <c r="F22" s="18">
        <v>531000000787</v>
      </c>
      <c r="G22" s="12" t="s">
        <v>21</v>
      </c>
      <c r="H22" s="11">
        <v>19</v>
      </c>
      <c r="I22" s="10">
        <v>7</v>
      </c>
      <c r="J22" s="10"/>
      <c r="K22" s="10"/>
      <c r="L22" s="10">
        <v>7</v>
      </c>
    </row>
    <row r="23" spans="1:12" s="13" customFormat="1" ht="24" customHeight="1" x14ac:dyDescent="0.25">
      <c r="A23" s="10">
        <v>430</v>
      </c>
      <c r="B23" s="10">
        <v>190042433</v>
      </c>
      <c r="C23" s="10">
        <v>200</v>
      </c>
      <c r="D23" s="11">
        <v>5310</v>
      </c>
      <c r="E23" s="10">
        <v>50532235</v>
      </c>
      <c r="F23" s="18">
        <v>531000000435</v>
      </c>
      <c r="G23" s="12" t="s">
        <v>23</v>
      </c>
      <c r="H23" s="11">
        <v>20</v>
      </c>
      <c r="I23" s="10">
        <v>20</v>
      </c>
      <c r="J23" s="10"/>
      <c r="K23" s="10"/>
      <c r="L23" s="10">
        <v>20</v>
      </c>
    </row>
    <row r="24" spans="1:12" s="13" customFormat="1" ht="24" customHeight="1" x14ac:dyDescent="0.25">
      <c r="A24" s="10">
        <v>430</v>
      </c>
      <c r="B24" s="10">
        <v>190042433</v>
      </c>
      <c r="C24" s="10">
        <v>210</v>
      </c>
      <c r="D24" s="11">
        <v>5310</v>
      </c>
      <c r="E24" s="10">
        <v>50532236</v>
      </c>
      <c r="F24" s="18">
        <v>531000000436</v>
      </c>
      <c r="G24" s="12" t="s">
        <v>24</v>
      </c>
      <c r="H24" s="11">
        <v>21</v>
      </c>
      <c r="I24" s="10">
        <v>4</v>
      </c>
      <c r="J24" s="10"/>
      <c r="K24" s="10"/>
      <c r="L24" s="10">
        <v>4</v>
      </c>
    </row>
    <row r="25" spans="1:12" s="13" customFormat="1" ht="24" customHeight="1" x14ac:dyDescent="0.25">
      <c r="A25" s="10">
        <v>430</v>
      </c>
      <c r="B25" s="10">
        <v>190042433</v>
      </c>
      <c r="C25" s="10">
        <f>+C24+10</f>
        <v>220</v>
      </c>
      <c r="D25" s="11">
        <v>5310</v>
      </c>
      <c r="E25" s="10">
        <v>50531561</v>
      </c>
      <c r="F25" s="18">
        <v>531000000724</v>
      </c>
      <c r="G25" s="12" t="s">
        <v>25</v>
      </c>
      <c r="H25" s="11">
        <v>22</v>
      </c>
      <c r="I25" s="10">
        <v>1</v>
      </c>
      <c r="J25" s="10"/>
      <c r="K25" s="10"/>
      <c r="L25" s="10">
        <v>1</v>
      </c>
    </row>
    <row r="26" spans="1:12" s="13" customFormat="1" ht="24" customHeight="1" x14ac:dyDescent="0.25">
      <c r="A26" s="10">
        <v>430</v>
      </c>
      <c r="B26" s="10">
        <v>190042433</v>
      </c>
      <c r="C26" s="10">
        <f t="shared" ref="C26:C44" si="0">+C25+10</f>
        <v>230</v>
      </c>
      <c r="D26" s="11">
        <v>5310</v>
      </c>
      <c r="E26" s="10">
        <v>50532237</v>
      </c>
      <c r="F26" s="18">
        <v>531000000437</v>
      </c>
      <c r="G26" s="12" t="s">
        <v>26</v>
      </c>
      <c r="H26" s="11">
        <v>23</v>
      </c>
      <c r="I26" s="10">
        <v>11</v>
      </c>
      <c r="J26" s="10"/>
      <c r="K26" s="10"/>
      <c r="L26" s="10">
        <v>11</v>
      </c>
    </row>
    <row r="27" spans="1:12" s="13" customFormat="1" ht="24" customHeight="1" x14ac:dyDescent="0.25">
      <c r="A27" s="10">
        <v>430</v>
      </c>
      <c r="B27" s="10">
        <v>190042433</v>
      </c>
      <c r="C27" s="10">
        <f t="shared" si="0"/>
        <v>240</v>
      </c>
      <c r="D27" s="11">
        <v>5310</v>
      </c>
      <c r="E27" s="10">
        <v>50532083</v>
      </c>
      <c r="F27" s="18">
        <v>531000000306</v>
      </c>
      <c r="G27" s="12" t="s">
        <v>27</v>
      </c>
      <c r="H27" s="11">
        <v>24</v>
      </c>
      <c r="I27" s="10">
        <v>1</v>
      </c>
      <c r="J27" s="10"/>
      <c r="K27" s="10"/>
      <c r="L27" s="10">
        <v>1</v>
      </c>
    </row>
    <row r="28" spans="1:12" s="13" customFormat="1" ht="24" customHeight="1" x14ac:dyDescent="0.25">
      <c r="A28" s="10">
        <v>430</v>
      </c>
      <c r="B28" s="10">
        <v>190042433</v>
      </c>
      <c r="C28" s="10">
        <f t="shared" si="0"/>
        <v>250</v>
      </c>
      <c r="D28" s="11">
        <v>5310</v>
      </c>
      <c r="E28" s="10">
        <v>50532222</v>
      </c>
      <c r="F28" s="18">
        <v>531000000423</v>
      </c>
      <c r="G28" s="12" t="s">
        <v>28</v>
      </c>
      <c r="H28" s="11">
        <v>25</v>
      </c>
      <c r="I28" s="10">
        <v>1</v>
      </c>
      <c r="J28" s="10"/>
      <c r="K28" s="10"/>
      <c r="L28" s="10">
        <v>1</v>
      </c>
    </row>
    <row r="29" spans="1:12" s="13" customFormat="1" ht="24" customHeight="1" x14ac:dyDescent="0.25">
      <c r="A29" s="10">
        <v>430</v>
      </c>
      <c r="B29" s="10">
        <v>190042433</v>
      </c>
      <c r="C29" s="10">
        <f t="shared" si="0"/>
        <v>260</v>
      </c>
      <c r="D29" s="11">
        <v>5310</v>
      </c>
      <c r="E29" s="10">
        <v>50531599</v>
      </c>
      <c r="F29" s="18">
        <v>531000000760</v>
      </c>
      <c r="G29" s="12" t="s">
        <v>29</v>
      </c>
      <c r="H29" s="11">
        <v>26</v>
      </c>
      <c r="I29" s="10">
        <v>7</v>
      </c>
      <c r="J29" s="10"/>
      <c r="K29" s="10"/>
      <c r="L29" s="10">
        <v>7</v>
      </c>
    </row>
    <row r="30" spans="1:12" s="13" customFormat="1" ht="24" customHeight="1" x14ac:dyDescent="0.25">
      <c r="A30" s="10">
        <v>430</v>
      </c>
      <c r="B30" s="10">
        <v>190042433</v>
      </c>
      <c r="C30" s="10">
        <f t="shared" si="0"/>
        <v>270</v>
      </c>
      <c r="D30" s="11">
        <v>5310</v>
      </c>
      <c r="E30" s="10">
        <v>50531600</v>
      </c>
      <c r="F30" s="18">
        <v>531000000761</v>
      </c>
      <c r="G30" s="12" t="s">
        <v>30</v>
      </c>
      <c r="H30" s="11">
        <v>27</v>
      </c>
      <c r="I30" s="10">
        <v>1</v>
      </c>
      <c r="J30" s="10"/>
      <c r="K30" s="10"/>
      <c r="L30" s="10">
        <v>1</v>
      </c>
    </row>
    <row r="31" spans="1:12" s="13" customFormat="1" ht="24" customHeight="1" x14ac:dyDescent="0.25">
      <c r="A31" s="10">
        <v>430</v>
      </c>
      <c r="B31" s="10">
        <v>190042433</v>
      </c>
      <c r="C31" s="10">
        <f t="shared" si="0"/>
        <v>280</v>
      </c>
      <c r="D31" s="11">
        <v>5310</v>
      </c>
      <c r="E31" s="10">
        <v>50531598</v>
      </c>
      <c r="F31" s="18">
        <v>531000000759</v>
      </c>
      <c r="G31" s="12" t="s">
        <v>31</v>
      </c>
      <c r="H31" s="11">
        <v>28</v>
      </c>
      <c r="I31" s="10">
        <v>9</v>
      </c>
      <c r="J31" s="10"/>
      <c r="K31" s="10"/>
      <c r="L31" s="10">
        <v>9</v>
      </c>
    </row>
    <row r="32" spans="1:12" s="13" customFormat="1" ht="24" customHeight="1" x14ac:dyDescent="0.25">
      <c r="A32" s="10">
        <v>430</v>
      </c>
      <c r="B32" s="10">
        <v>190042433</v>
      </c>
      <c r="C32" s="10">
        <f t="shared" si="0"/>
        <v>290</v>
      </c>
      <c r="D32" s="11">
        <v>5310</v>
      </c>
      <c r="E32" s="10">
        <v>50531597</v>
      </c>
      <c r="F32" s="18">
        <v>531000000758</v>
      </c>
      <c r="G32" s="12" t="s">
        <v>32</v>
      </c>
      <c r="H32" s="11">
        <v>29</v>
      </c>
      <c r="I32" s="10">
        <v>18</v>
      </c>
      <c r="J32" s="10"/>
      <c r="K32" s="10"/>
      <c r="L32" s="10">
        <v>18</v>
      </c>
    </row>
    <row r="33" spans="1:12" s="13" customFormat="1" ht="24" customHeight="1" x14ac:dyDescent="0.25">
      <c r="A33" s="10">
        <v>430</v>
      </c>
      <c r="B33" s="10">
        <v>190042433</v>
      </c>
      <c r="C33" s="10">
        <f t="shared" si="0"/>
        <v>300</v>
      </c>
      <c r="D33" s="11">
        <v>5310</v>
      </c>
      <c r="E33" s="10">
        <v>50531634</v>
      </c>
      <c r="F33" s="18">
        <v>531000000795</v>
      </c>
      <c r="G33" s="12" t="s">
        <v>33</v>
      </c>
      <c r="H33" s="11">
        <v>30</v>
      </c>
      <c r="I33" s="10">
        <v>2</v>
      </c>
      <c r="J33" s="10"/>
      <c r="K33" s="10"/>
      <c r="L33" s="10">
        <v>2</v>
      </c>
    </row>
    <row r="34" spans="1:12" s="13" customFormat="1" ht="24" customHeight="1" x14ac:dyDescent="0.25">
      <c r="A34" s="10">
        <v>430</v>
      </c>
      <c r="B34" s="10">
        <v>190042433</v>
      </c>
      <c r="C34" s="10">
        <f t="shared" si="0"/>
        <v>310</v>
      </c>
      <c r="D34" s="11">
        <v>5310</v>
      </c>
      <c r="E34" s="10">
        <v>50531864</v>
      </c>
      <c r="F34" s="18">
        <v>531000000976</v>
      </c>
      <c r="G34" s="12" t="s">
        <v>34</v>
      </c>
      <c r="H34" s="11">
        <v>31</v>
      </c>
      <c r="I34" s="10">
        <v>3</v>
      </c>
      <c r="J34" s="10"/>
      <c r="K34" s="10"/>
      <c r="L34" s="10">
        <v>3</v>
      </c>
    </row>
    <row r="35" spans="1:12" s="13" customFormat="1" ht="24" customHeight="1" x14ac:dyDescent="0.25">
      <c r="A35" s="10">
        <v>430</v>
      </c>
      <c r="B35" s="10">
        <v>190042433</v>
      </c>
      <c r="C35" s="10">
        <f t="shared" si="0"/>
        <v>320</v>
      </c>
      <c r="D35" s="11">
        <v>5310</v>
      </c>
      <c r="E35" s="10">
        <v>50531958</v>
      </c>
      <c r="F35" s="18">
        <v>531000000237</v>
      </c>
      <c r="G35" s="12" t="s">
        <v>35</v>
      </c>
      <c r="H35" s="11">
        <v>32</v>
      </c>
      <c r="I35" s="10">
        <v>16</v>
      </c>
      <c r="J35" s="10"/>
      <c r="K35" s="10"/>
      <c r="L35" s="10">
        <v>16</v>
      </c>
    </row>
    <row r="36" spans="1:12" s="13" customFormat="1" ht="24" customHeight="1" x14ac:dyDescent="0.25">
      <c r="A36" s="10">
        <v>430</v>
      </c>
      <c r="B36" s="10">
        <v>190042433</v>
      </c>
      <c r="C36" s="10">
        <f t="shared" si="0"/>
        <v>330</v>
      </c>
      <c r="D36" s="11">
        <v>5310</v>
      </c>
      <c r="E36" s="10">
        <v>50531637</v>
      </c>
      <c r="F36" s="18">
        <v>531000000798</v>
      </c>
      <c r="G36" s="12" t="s">
        <v>36</v>
      </c>
      <c r="H36" s="11">
        <v>33</v>
      </c>
      <c r="I36" s="10">
        <v>6</v>
      </c>
      <c r="J36" s="10"/>
      <c r="K36" s="10"/>
      <c r="L36" s="10">
        <v>6</v>
      </c>
    </row>
    <row r="37" spans="1:12" s="13" customFormat="1" ht="24" customHeight="1" x14ac:dyDescent="0.25">
      <c r="A37" s="10">
        <v>430</v>
      </c>
      <c r="B37" s="10">
        <v>190042433</v>
      </c>
      <c r="C37" s="10">
        <f t="shared" si="0"/>
        <v>340</v>
      </c>
      <c r="D37" s="11">
        <v>5310</v>
      </c>
      <c r="E37" s="10">
        <v>50531226</v>
      </c>
      <c r="F37" s="18">
        <v>531000001410</v>
      </c>
      <c r="G37" s="12" t="s">
        <v>37</v>
      </c>
      <c r="H37" s="11">
        <v>34</v>
      </c>
      <c r="I37" s="10">
        <v>1</v>
      </c>
      <c r="J37" s="10"/>
      <c r="K37" s="10"/>
      <c r="L37" s="10">
        <v>1</v>
      </c>
    </row>
    <row r="38" spans="1:12" s="13" customFormat="1" ht="24" customHeight="1" x14ac:dyDescent="0.25">
      <c r="A38" s="10">
        <v>430</v>
      </c>
      <c r="B38" s="10">
        <v>190042433</v>
      </c>
      <c r="C38" s="10">
        <f t="shared" si="0"/>
        <v>350</v>
      </c>
      <c r="D38" s="11">
        <v>5310</v>
      </c>
      <c r="E38" s="10">
        <v>50531603</v>
      </c>
      <c r="F38" s="18">
        <v>531000000764</v>
      </c>
      <c r="G38" s="12" t="s">
        <v>38</v>
      </c>
      <c r="H38" s="11">
        <v>35</v>
      </c>
      <c r="I38" s="10">
        <v>21</v>
      </c>
      <c r="J38" s="10"/>
      <c r="K38" s="10"/>
      <c r="L38" s="10">
        <v>21</v>
      </c>
    </row>
    <row r="39" spans="1:12" s="13" customFormat="1" ht="24" customHeight="1" x14ac:dyDescent="0.25">
      <c r="A39" s="10">
        <v>430</v>
      </c>
      <c r="B39" s="10">
        <v>190042433</v>
      </c>
      <c r="C39" s="10">
        <f t="shared" si="0"/>
        <v>360</v>
      </c>
      <c r="D39" s="11">
        <v>5310</v>
      </c>
      <c r="E39" s="10">
        <v>50531228</v>
      </c>
      <c r="F39" s="18">
        <v>531000001412</v>
      </c>
      <c r="G39" s="12" t="s">
        <v>39</v>
      </c>
      <c r="H39" s="11">
        <v>36</v>
      </c>
      <c r="I39" s="10">
        <v>1</v>
      </c>
      <c r="J39" s="10"/>
      <c r="K39" s="10"/>
      <c r="L39" s="10">
        <v>1</v>
      </c>
    </row>
    <row r="40" spans="1:12" s="13" customFormat="1" ht="24" customHeight="1" x14ac:dyDescent="0.25">
      <c r="A40" s="10">
        <v>430</v>
      </c>
      <c r="B40" s="10">
        <v>190042433</v>
      </c>
      <c r="C40" s="10">
        <f t="shared" si="0"/>
        <v>370</v>
      </c>
      <c r="D40" s="11">
        <v>5310</v>
      </c>
      <c r="E40" s="10">
        <v>50531607</v>
      </c>
      <c r="F40" s="18">
        <v>531000000768</v>
      </c>
      <c r="G40" s="12" t="s">
        <v>44</v>
      </c>
      <c r="H40" s="11">
        <v>37</v>
      </c>
      <c r="I40" s="10">
        <v>5</v>
      </c>
      <c r="J40" s="10"/>
      <c r="K40" s="10"/>
      <c r="L40" s="10">
        <v>5</v>
      </c>
    </row>
    <row r="41" spans="1:12" s="13" customFormat="1" ht="24" customHeight="1" x14ac:dyDescent="0.25">
      <c r="A41" s="10">
        <v>430</v>
      </c>
      <c r="B41" s="10">
        <v>190042433</v>
      </c>
      <c r="C41" s="10">
        <f t="shared" si="0"/>
        <v>380</v>
      </c>
      <c r="D41" s="11">
        <v>5310</v>
      </c>
      <c r="E41" s="10">
        <v>50532241</v>
      </c>
      <c r="F41" s="18">
        <v>531000000441</v>
      </c>
      <c r="G41" s="12" t="s">
        <v>45</v>
      </c>
      <c r="H41" s="11">
        <v>38</v>
      </c>
      <c r="I41" s="10">
        <v>14</v>
      </c>
      <c r="J41" s="10"/>
      <c r="K41" s="10"/>
      <c r="L41" s="10">
        <v>14</v>
      </c>
    </row>
    <row r="42" spans="1:12" s="13" customFormat="1" ht="24" customHeight="1" x14ac:dyDescent="0.25">
      <c r="A42" s="10">
        <v>430</v>
      </c>
      <c r="B42" s="10">
        <v>190042433</v>
      </c>
      <c r="C42" s="10">
        <f t="shared" si="0"/>
        <v>390</v>
      </c>
      <c r="D42" s="11">
        <v>5310</v>
      </c>
      <c r="E42" s="10">
        <v>50531914</v>
      </c>
      <c r="F42" s="18">
        <v>531000000199</v>
      </c>
      <c r="G42" s="12" t="s">
        <v>46</v>
      </c>
      <c r="H42" s="11">
        <v>39</v>
      </c>
      <c r="I42" s="10">
        <v>14</v>
      </c>
      <c r="J42" s="10"/>
      <c r="K42" s="10"/>
      <c r="L42" s="10">
        <v>14</v>
      </c>
    </row>
    <row r="43" spans="1:12" s="13" customFormat="1" ht="24" customHeight="1" x14ac:dyDescent="0.25">
      <c r="A43" s="10">
        <v>430</v>
      </c>
      <c r="B43" s="10">
        <v>190042433</v>
      </c>
      <c r="C43" s="10">
        <f t="shared" si="0"/>
        <v>400</v>
      </c>
      <c r="D43" s="11">
        <v>5310</v>
      </c>
      <c r="E43" s="10">
        <v>50531867</v>
      </c>
      <c r="F43" s="18">
        <v>531000000979</v>
      </c>
      <c r="G43" s="12" t="s">
        <v>47</v>
      </c>
      <c r="H43" s="11">
        <v>40</v>
      </c>
      <c r="I43" s="10">
        <v>4</v>
      </c>
      <c r="J43" s="10"/>
      <c r="K43" s="10"/>
      <c r="L43" s="10">
        <v>4</v>
      </c>
    </row>
    <row r="44" spans="1:12" s="13" customFormat="1" ht="24" customHeight="1" x14ac:dyDescent="0.25">
      <c r="A44" s="10">
        <v>430</v>
      </c>
      <c r="B44" s="10">
        <v>190042433</v>
      </c>
      <c r="C44" s="10">
        <f t="shared" si="0"/>
        <v>410</v>
      </c>
      <c r="D44" s="11">
        <v>5310</v>
      </c>
      <c r="E44" s="10">
        <v>50531765</v>
      </c>
      <c r="F44" s="18">
        <v>531000000906</v>
      </c>
      <c r="G44" s="12" t="s">
        <v>48</v>
      </c>
      <c r="H44" s="11">
        <v>41</v>
      </c>
      <c r="I44" s="10">
        <v>1</v>
      </c>
      <c r="J44" s="10"/>
      <c r="K44" s="10"/>
      <c r="L44" s="10">
        <v>1</v>
      </c>
    </row>
    <row r="45" spans="1:12" s="13" customFormat="1" ht="24" customHeight="1" x14ac:dyDescent="0.25">
      <c r="A45" s="10">
        <v>431</v>
      </c>
      <c r="B45" s="10">
        <v>190042457</v>
      </c>
      <c r="C45" s="10">
        <v>10</v>
      </c>
      <c r="D45" s="11">
        <v>5320</v>
      </c>
      <c r="E45" s="10">
        <v>50531803</v>
      </c>
      <c r="F45" s="18">
        <v>532000000426</v>
      </c>
      <c r="G45" s="12" t="s">
        <v>22</v>
      </c>
      <c r="H45" s="11">
        <v>42</v>
      </c>
      <c r="I45" s="10"/>
      <c r="J45" s="10">
        <v>1</v>
      </c>
      <c r="K45" s="10"/>
      <c r="L45" s="10">
        <v>1</v>
      </c>
    </row>
    <row r="46" spans="1:12" s="13" customFormat="1" ht="24" customHeight="1" x14ac:dyDescent="0.25">
      <c r="A46" s="10">
        <v>432</v>
      </c>
      <c r="B46" s="10">
        <v>190042458</v>
      </c>
      <c r="C46" s="10">
        <v>10</v>
      </c>
      <c r="D46" s="11">
        <v>5310</v>
      </c>
      <c r="E46" s="10">
        <v>50531460</v>
      </c>
      <c r="F46" s="18">
        <v>531000000635</v>
      </c>
      <c r="G46" s="12" t="s">
        <v>51</v>
      </c>
      <c r="H46" s="11">
        <v>43</v>
      </c>
      <c r="I46" s="10"/>
      <c r="J46" s="10">
        <v>1</v>
      </c>
      <c r="K46" s="10"/>
      <c r="L46" s="10">
        <v>1</v>
      </c>
    </row>
    <row r="47" spans="1:12" s="13" customFormat="1" ht="24" customHeight="1" x14ac:dyDescent="0.25">
      <c r="A47" s="10">
        <v>432</v>
      </c>
      <c r="B47" s="10">
        <v>190042458</v>
      </c>
      <c r="C47" s="10">
        <v>20</v>
      </c>
      <c r="D47" s="11">
        <v>5310</v>
      </c>
      <c r="E47" s="14">
        <v>531000002070</v>
      </c>
      <c r="F47" s="18">
        <v>531000002070</v>
      </c>
      <c r="G47" s="12" t="s">
        <v>50</v>
      </c>
      <c r="H47" s="11">
        <v>44</v>
      </c>
      <c r="I47" s="10"/>
      <c r="J47" s="10">
        <v>8</v>
      </c>
      <c r="K47" s="10"/>
      <c r="L47" s="10">
        <v>8</v>
      </c>
    </row>
    <row r="48" spans="1:12" s="13" customFormat="1" ht="24" customHeight="1" x14ac:dyDescent="0.25">
      <c r="A48" s="10">
        <v>440</v>
      </c>
      <c r="B48" s="10">
        <v>190042476</v>
      </c>
      <c r="C48" s="10">
        <v>10</v>
      </c>
      <c r="D48" s="11">
        <v>5320</v>
      </c>
      <c r="E48" s="10">
        <v>50531654</v>
      </c>
      <c r="F48" s="18">
        <v>532000000405</v>
      </c>
      <c r="G48" s="12" t="s">
        <v>40</v>
      </c>
      <c r="H48" s="11">
        <v>45</v>
      </c>
      <c r="I48" s="10">
        <v>3</v>
      </c>
      <c r="J48" s="10"/>
      <c r="K48" s="10"/>
      <c r="L48" s="10">
        <v>3</v>
      </c>
    </row>
    <row r="49" spans="1:12" s="13" customFormat="1" ht="24" customHeight="1" x14ac:dyDescent="0.25">
      <c r="A49" s="10">
        <v>440</v>
      </c>
      <c r="B49" s="10">
        <v>190042476</v>
      </c>
      <c r="C49" s="10">
        <v>20</v>
      </c>
      <c r="D49" s="11">
        <v>5320</v>
      </c>
      <c r="E49" s="10">
        <v>50531655</v>
      </c>
      <c r="F49" s="18">
        <v>532000000406</v>
      </c>
      <c r="G49" s="12" t="s">
        <v>41</v>
      </c>
      <c r="H49" s="11">
        <v>46</v>
      </c>
      <c r="I49" s="10">
        <v>8</v>
      </c>
      <c r="J49" s="10"/>
      <c r="K49" s="10"/>
      <c r="L49" s="10">
        <v>8</v>
      </c>
    </row>
    <row r="50" spans="1:12" s="13" customFormat="1" ht="24" customHeight="1" x14ac:dyDescent="0.25">
      <c r="A50" s="10">
        <v>440</v>
      </c>
      <c r="B50" s="10">
        <v>190042476</v>
      </c>
      <c r="C50" s="10">
        <v>30</v>
      </c>
      <c r="D50" s="11">
        <v>5320</v>
      </c>
      <c r="E50" s="10">
        <v>50531663</v>
      </c>
      <c r="F50" s="18">
        <v>532000000414</v>
      </c>
      <c r="G50" s="12" t="s">
        <v>42</v>
      </c>
      <c r="H50" s="11">
        <v>47</v>
      </c>
      <c r="I50" s="10">
        <v>3</v>
      </c>
      <c r="J50" s="10"/>
      <c r="K50" s="10"/>
      <c r="L50" s="10">
        <v>3</v>
      </c>
    </row>
    <row r="51" spans="1:12" s="13" customFormat="1" ht="24" customHeight="1" x14ac:dyDescent="0.25">
      <c r="A51" s="10">
        <v>440</v>
      </c>
      <c r="B51" s="10">
        <v>190042476</v>
      </c>
      <c r="C51" s="10">
        <v>40</v>
      </c>
      <c r="D51" s="11">
        <v>5320</v>
      </c>
      <c r="E51" s="10">
        <v>50531665</v>
      </c>
      <c r="F51" s="18">
        <v>532000000416</v>
      </c>
      <c r="G51" s="12" t="s">
        <v>43</v>
      </c>
      <c r="H51" s="11">
        <v>48</v>
      </c>
      <c r="I51" s="10">
        <v>8</v>
      </c>
      <c r="J51" s="10"/>
      <c r="K51" s="10"/>
      <c r="L51" s="10">
        <v>8</v>
      </c>
    </row>
    <row r="52" spans="1:12" s="13" customFormat="1" ht="24" customHeight="1" x14ac:dyDescent="0.25">
      <c r="A52" s="10">
        <v>493</v>
      </c>
      <c r="B52" s="10">
        <v>190042477</v>
      </c>
      <c r="C52" s="10">
        <v>10</v>
      </c>
      <c r="D52" s="11">
        <v>5310</v>
      </c>
      <c r="E52" s="19">
        <v>531000002057</v>
      </c>
      <c r="F52" s="18">
        <v>531000002057</v>
      </c>
      <c r="G52" s="20" t="s">
        <v>75</v>
      </c>
      <c r="H52" s="11">
        <v>49</v>
      </c>
      <c r="I52" s="10"/>
      <c r="J52" s="10"/>
      <c r="K52" s="10">
        <v>1</v>
      </c>
      <c r="L52" s="10">
        <v>1</v>
      </c>
    </row>
    <row r="53" spans="1:12" ht="15.75" x14ac:dyDescent="0.25">
      <c r="H53" s="17"/>
    </row>
  </sheetData>
  <mergeCells count="1">
    <mergeCell ref="B1:K2"/>
  </mergeCells>
  <conditionalFormatting sqref="G1:G1048576">
    <cfRule type="duplicateValues" dxfId="1" priority="1"/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zoomScale="80" zoomScaleNormal="80" workbookViewId="0">
      <selection activeCell="C14" sqref="C14"/>
    </sheetView>
  </sheetViews>
  <sheetFormatPr baseColWidth="10" defaultRowHeight="15" x14ac:dyDescent="0.25"/>
  <cols>
    <col min="1" max="1" width="43.85546875" customWidth="1"/>
    <col min="2" max="2" width="36" customWidth="1"/>
    <col min="3" max="3" width="33.140625" customWidth="1"/>
    <col min="4" max="4" width="39.140625" customWidth="1"/>
    <col min="5" max="5" width="24.28515625" customWidth="1"/>
    <col min="6" max="6" width="52.85546875" customWidth="1"/>
  </cols>
  <sheetData>
    <row r="1" spans="1:10" ht="28.5" customHeight="1" x14ac:dyDescent="0.25">
      <c r="A1" s="24" t="s">
        <v>85</v>
      </c>
      <c r="B1" s="24"/>
      <c r="C1" s="24"/>
      <c r="D1" s="24"/>
      <c r="E1" s="24"/>
      <c r="F1" s="24"/>
      <c r="G1" s="15"/>
      <c r="H1" s="15"/>
      <c r="I1" s="15"/>
      <c r="J1" s="15"/>
    </row>
    <row r="2" spans="1:10" ht="41.25" customHeight="1" x14ac:dyDescent="0.25">
      <c r="A2" s="24"/>
      <c r="B2" s="24"/>
      <c r="C2" s="24"/>
      <c r="D2" s="24"/>
      <c r="E2" s="24"/>
      <c r="F2" s="24"/>
      <c r="G2" s="15"/>
      <c r="H2" s="15"/>
      <c r="I2" s="15"/>
      <c r="J2" s="15"/>
    </row>
    <row r="3" spans="1:10" x14ac:dyDescent="0.25">
      <c r="A3" s="6" t="s">
        <v>59</v>
      </c>
      <c r="B3" s="6" t="s">
        <v>60</v>
      </c>
      <c r="C3" s="6" t="s">
        <v>61</v>
      </c>
      <c r="D3" s="6" t="s">
        <v>62</v>
      </c>
      <c r="E3" s="6" t="s">
        <v>63</v>
      </c>
      <c r="F3" s="6" t="s">
        <v>64</v>
      </c>
    </row>
    <row r="4" spans="1:10" ht="60" x14ac:dyDescent="0.25">
      <c r="A4" s="7" t="s">
        <v>0</v>
      </c>
      <c r="B4" s="7" t="s">
        <v>68</v>
      </c>
      <c r="C4" s="7" t="s">
        <v>67</v>
      </c>
      <c r="D4" s="8" t="s">
        <v>69</v>
      </c>
      <c r="E4" s="7" t="s">
        <v>65</v>
      </c>
      <c r="F4" s="7" t="s">
        <v>66</v>
      </c>
    </row>
    <row r="5" spans="1:10" ht="45" x14ac:dyDescent="0.25">
      <c r="A5" s="7" t="s">
        <v>1</v>
      </c>
      <c r="B5" s="7" t="s">
        <v>71</v>
      </c>
      <c r="C5" s="7" t="s">
        <v>70</v>
      </c>
      <c r="D5" s="9" t="s">
        <v>72</v>
      </c>
      <c r="E5" s="7" t="s">
        <v>73</v>
      </c>
      <c r="F5" s="7" t="s">
        <v>74</v>
      </c>
    </row>
    <row r="6" spans="1:10" ht="51" customHeight="1" x14ac:dyDescent="0.25">
      <c r="A6" s="21" t="s">
        <v>79</v>
      </c>
      <c r="B6" s="7" t="s">
        <v>80</v>
      </c>
      <c r="C6" s="7" t="s">
        <v>84</v>
      </c>
      <c r="D6" s="8" t="s">
        <v>81</v>
      </c>
      <c r="E6" s="7" t="s">
        <v>82</v>
      </c>
      <c r="F6" s="7" t="s">
        <v>83</v>
      </c>
    </row>
  </sheetData>
  <mergeCells count="1">
    <mergeCell ref="A1:F2"/>
  </mergeCells>
  <hyperlinks>
    <hyperlink ref="D5" r:id="rId1" display="mdelgadoju@guanajauto.gob.mx_x000a__x000a_"/>
  </hyperlinks>
  <pageMargins left="0.70866141732283472" right="0.70866141732283472" top="0.74803149606299213" bottom="0.74803149606299213" header="0.31496062992125984" footer="0.31496062992125984"/>
  <pageSetup scale="5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M</vt:lpstr>
      <vt:lpstr>ANEXO M-I</vt:lpstr>
      <vt:lpstr>'ANEXO M'!Área_de_impresión</vt:lpstr>
      <vt:lpstr>'ANEXO M-I'!Área_de_impresión</vt:lpstr>
      <vt:lpstr>'ANEXO M'!Títulos_a_imprimir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2023-08-18T17:31:00Z</cp:lastPrinted>
  <dcterms:created xsi:type="dcterms:W3CDTF">2023-06-22T18:50:13Z</dcterms:created>
  <dcterms:modified xsi:type="dcterms:W3CDTF">2023-08-18T17:31:16Z</dcterms:modified>
</cp:coreProperties>
</file>